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37 РНВ\13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<sst xmlns="http://schemas.openxmlformats.org/spreadsheetml/2006/main" count="46" uniqueCount="34">
  <si>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</si>
  <si>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</si>
  <si>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</si>
  <si>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</si>
  <si>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</si>
  <si>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</si>
  <si>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</si>
  <si>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</si>
  <si>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</si>
  <si>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</si>
  <si>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</si>
  <si>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</si>
  <si>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</si>
  <si>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</si>
  <si>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</si>
  <si>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</si>
  <si>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</si>
  <si>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</si>
  <si>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</si>
  <si>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</si>
  <si>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</si>
  <si>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</si>
  <si>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</si>
  <si>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</si>
  <si>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</si>
  <si>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НВЛ-2020/637</t>
    </r>
  </si>
  <si>
    <t>ЛОТ НЕДЕЛИМЫЙ</t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</si>
  <si>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</si>
  <si>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</si>
  <si>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</si>
  <si>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ШТ</t>
  </si>
  <si>
    <t>VNK1200002</t>
  </si>
  <si>
    <t>VNK1200003</t>
  </si>
  <si>
    <t>VNK1200004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</si>
</sst>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7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281513</v>
      </c>
      <c r="I12" s="27">
        <v>41153</v>
      </c>
      <c r="J12" s="65">
        <f>G12*H12</f>
        <v>563026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281513</v>
      </c>
      <c r="I13" s="27">
        <v>41153</v>
      </c>
      <c r="J13" s="65">
        <f t="shared" ref="J13:J15" si="0">G13*H13</f>
        <v>563026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4</v>
      </c>
      <c r="H14" s="32">
        <v>281513</v>
      </c>
      <c r="I14" s="27">
        <v>41153</v>
      </c>
      <c r="J14" s="65">
        <f t="shared" si="0"/>
        <v>1126052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4</v>
      </c>
      <c r="H15" s="32">
        <v>281513</v>
      </c>
      <c r="I15" s="27">
        <v>41153</v>
      </c>
      <c r="J15" s="65">
        <f t="shared" si="0"/>
        <v>1126052</v>
      </c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12</v>
      </c>
      <c r="H16" s="30"/>
      <c r="I16" s="31"/>
      <c r="J16" s="22">
        <f>SUM(J12:J15)</f>
        <v>3378156</v>
      </c>
      <c r="K16" s="21">
        <f>J16*1.2</f>
        <v>4053787.1999999997</v>
      </c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6" t="s">
        <v>15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14</v>
      </c>
      <c r="G19" s="42"/>
      <c r="H19" s="42"/>
      <c r="I19" s="42"/>
      <c r="Q19" s="12"/>
    </row>
    <row r="20" spans="1:17" s="4" customFormat="1" ht="33.75" customHeight="1" x14ac:dyDescent="0.25">
      <c r="A20" s="39" t="s">
        <v>16</v>
      </c>
      <c r="B20" s="40"/>
      <c r="C20" s="40"/>
      <c r="D20" s="40"/>
      <c r="E20" s="41"/>
      <c r="F20" s="42" t="s">
        <v>13</v>
      </c>
      <c r="G20" s="42"/>
      <c r="H20" s="42"/>
      <c r="I20" s="42"/>
      <c r="Q20" s="12"/>
    </row>
    <row r="21" spans="1:17" ht="121.5" customHeight="1" x14ac:dyDescent="0.25">
      <c r="A21" s="46" t="s">
        <v>19</v>
      </c>
      <c r="B21" s="47"/>
      <c r="C21" s="47"/>
      <c r="D21" s="47"/>
      <c r="E21" s="48"/>
      <c r="F21" s="49" t="s">
        <v>20</v>
      </c>
      <c r="G21" s="49"/>
      <c r="H21" s="49"/>
      <c r="I21" s="49"/>
    </row>
    <row r="22" spans="1:17" ht="64.5" customHeight="1" x14ac:dyDescent="0.3">
      <c r="A22" s="50"/>
      <c r="B22" s="50"/>
      <c r="C22" s="50"/>
      <c r="D22" s="50"/>
      <c r="E22" s="50"/>
      <c r="F22" s="51"/>
      <c r="G22" s="51"/>
      <c r="H22" s="51"/>
      <c r="I22" s="51"/>
    </row>
    <row r="23" spans="1:17" ht="44.25" customHeight="1" x14ac:dyDescent="0.25">
      <c r="A23" s="36"/>
      <c r="B23" s="36"/>
      <c r="C23" s="36"/>
      <c r="D23" s="36"/>
      <c r="E23" s="36"/>
      <c r="F23" s="33"/>
      <c r="G23" s="33"/>
      <c r="H23" s="37"/>
      <c r="I23" s="38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2024-09-13T07:41:03Z</cp:lastPrinted>
  <dcterms:created xsi:type="dcterms:W3CDTF">2016-09-16T10:27:35Z</dcterms:created>
  <dcterms:modified xsi:type="dcterms:W3CDTF">2024-09-13T07:41:07Z</dcterms:modified>
</cp:coreProperties>
</file>